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<sst xmlns="http://schemas.openxmlformats.org/spreadsheetml/2006/main" count="349" uniqueCount="223">
  <si>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</si>
  <si>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</si>
  <si>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</si>
  <si>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</si>
  <si>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</si>
  <si>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</si>
  <si>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</si>
  <si>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</si>
  <si>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</si>
  <si>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</si>
  <si>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</si>
  <si>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</si>
  <si>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</si>
  <si>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</si>
  <si>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</si>
  <si>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</si>
  <si>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</si>
  <si>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</si>
  <si>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</si>
  <si>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</si>
  <si>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</si>
  <si>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</si>
  <si>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</si>
  <si>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</si>
  <si>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</si>
  <si>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</si>
  <si>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</si>
  <si>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</si>
  <si>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</si>
  <si>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</si>
  <si>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</si>
  <si>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</si>
  <si>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</si>
  <si>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</si>
  <si>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</si>
  <si>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</si>
  <si>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</si>
  <si>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</si>
  <si>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</si>
  <si>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</si>
  <si>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</si>
  <si>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</si>
  <si>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</si>
  <si>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</si>
  <si>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</si>
  <si>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</si>
  <si>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</si>
  <si>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</si>
  <si>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</si>
  <si>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</si>
  <si>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</si>
  <si>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</si>
  <si>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</si>
  <si>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</si>
  <si>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</si>
  <si>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</si>
  <si>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</si>
  <si>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</si>
  <si>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</si>
  <si>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</si>
  <si>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</si>
  <si>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</si>
  <si>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</si>
  <si>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</si>
  <si>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</si>
  <si>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</si>
  <si>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</si>
  <si>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</si>
  <si>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</si>
  <si>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</si>
  <si>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</si>
  <si>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</si>
  <si>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</si>
  <si>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</si>
  <si>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</si>
  <si>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</si>
  <si>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</si>
  <si>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</si>
  <si>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</si>
  <si>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</si>
  <si>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</si>
  <si>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</si>
  <si>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</si>
  <si>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</si>
  <si>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</si>
  <si>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</si>
  <si>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</si>
  <si>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</si>
  <si>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</si>
  <si>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</si>
  <si>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</si>
  <si>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</si>
  <si>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</si>
  <si>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</si>
  <si>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</si>
  <si>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</si>
  <si>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</si>
  <si>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</si>
  <si>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</si>
  <si>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</si>
  <si>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</si>
  <si>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</si>
  <si>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</si>
  <si>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</si>
  <si>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</si>
  <si>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</si>
  <si>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</si>
  <si>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</si>
  <si>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</si>
  <si>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</si>
  <si>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</si>
  <si>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</si>
  <si>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</si>
  <si>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</si>
  <si>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</si>
  <si>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</si>
  <si>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</si>
  <si>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</si>
  <si>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</si>
  <si>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</si>
  <si>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</si>
  <si>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</si>
  <si>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</si>
  <si>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</si>
  <si>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</si>
  <si>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</si>
  <si>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</si>
  <si>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</si>
  <si>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</si>
  <si>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</si>
  <si>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</si>
  <si>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</si>
  <si>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</si>
  <si>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</si>
  <si>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</si>
  <si>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</si>
  <si>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</si>
  <si>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</si>
  <si>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</si>
  <si>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</si>
  <si>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</si>
  <si>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</si>
  <si>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</si>
  <si>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</si>
  <si>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</si>
  <si>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</si>
  <si>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</si>
  <si>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</si>
  <si>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</si>
  <si>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</si>
  <si>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</si>
  <si>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</si>
  <si>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</si>
  <si>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</si>
  <si>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</si>
  <si>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</si>
  <si>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</si>
  <si>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</si>
  <si>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</si>
  <si>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</si>
  <si>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</si>
  <si>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</si>
  <si>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</si>
  <si>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</si>
  <si>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</si>
  <si>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</si>
  <si>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</si>
  <si>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</si>
  <si>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</si>
  <si>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</si>
  <si>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</si>
  <si>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</si>
  <si>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</si>
  <si>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</si>
  <si>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</si>
  <si>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</si>
  <si>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</si>
  <si>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</si>
  <si>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</si>
  <si>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</si>
  <si>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</si>
  <si>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</si>
  <si>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</si>
  <si>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</si>
  <si>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</si>
  <si>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</si>
  <si>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</si>
  <si>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</si>
  <si>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</si>
  <si>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</si>
  <si>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</si>
  <si>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</si>
  <si>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</si>
  <si>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</si>
  <si>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</si>
  <si>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</si>
  <si>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</si>
  <si>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</si>
  <si>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</si>
  <si>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</si>
  <si>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</si>
  <si>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</si>
  <si>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</si>
  <si>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</si>
  <si>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</si>
  <si>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</si>
  <si>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</si>
  <si>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</si>
  <si>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</si>
  <si>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</si>
  <si>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</si>
  <si>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</si>
  <si>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</si>
  <si>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</si>
  <si>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</si>
  <si>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</si>
  <si>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</si>
  <si>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</si>
  <si>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</si>
  <si>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</si>
  <si>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</si>
  <si>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t>
  </si>
  <si>
    <t>P_Нр_21_ЛК150_017324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</si>
</sst>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19" s="150" t="str">
        <f>IF(D20="","",D20)</f>
        <v>P_Нр_21_ЛК150_017324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customHeight="1" x14ac:dyDescent="0.25">
      <c r="B20" s="126" t="str">
        <f t="shared" si="0"/>
        <v>1.1.1.2.</v>
      </c>
      <c r="C20" s="127" t="str">
        <f t="shared" si="0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0" s="150" t="str">
        <f>IF(D21="","",D21)</f>
        <v>P_Нр_21_ЛК150_017324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1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5071.5726000000004</v>
      </c>
      <c r="V20" s="19" t="s">
        <v>7</v>
      </c>
    </row>
    <row r="21" spans="1:26" s="8" customFormat="1" ht="45.75" customHeight="1" x14ac:dyDescent="0.25">
      <c r="B21" s="126" t="str">
        <f t="shared" si="0"/>
        <v>1.1.1.2.</v>
      </c>
      <c r="C21" s="127" t="str">
        <f t="shared" si="0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1" s="150" t="str">
        <f>IF(D22="","",D22)</f>
        <v>P_Нр_21_ЛК150_017324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1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425.5</v>
      </c>
      <c r="V21" s="19" t="s">
        <v>7</v>
      </c>
    </row>
    <row r="22" spans="1:26" s="84" customFormat="1" ht="63.75" hidden="1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1.1.1.2.</v>
      </c>
      <c r="C23" s="127" t="str">
        <f t="shared" ref="C23:C33" si="5">C22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3" s="128" t="str">
        <f t="shared" ref="D23:D33" si="6">IF(D22="","",D22)</f>
        <v>P_Нр_21_ЛК150_017324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1.1.1.2.</v>
      </c>
      <c r="C24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4" s="128" t="str">
        <f t="shared" si="6"/>
        <v>P_Нр_21_ЛК150_017324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5" s="128" t="str">
        <f t="shared" si="6"/>
        <v>P_Нр_21_ЛК150_017324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1.1.1.2.</v>
      </c>
      <c r="C26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6" s="128" t="str">
        <f t="shared" si="6"/>
        <v>P_Нр_21_ЛК150_017324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0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7" s="128" t="str">
        <f t="shared" si="6"/>
        <v>P_Нр_21_ЛК150_017324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8" s="128" t="str">
        <f t="shared" si="6"/>
        <v>P_Нр_21_ЛК150_017324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9" s="128" t="str">
        <f t="shared" si="6"/>
        <v>P_Нр_21_ЛК150_017324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30" s="128" t="str">
        <f t="shared" si="6"/>
        <v>P_Нр_21_ЛК150_017324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31" s="128" t="str">
        <f t="shared" si="6"/>
        <v>P_Нр_21_ЛК150_017324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32" s="128" t="str">
        <f t="shared" si="6"/>
        <v>P_Нр_21_ЛК150_017324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33" s="128" t="str">
        <f t="shared" si="6"/>
        <v>P_Нр_21_ЛК150_017324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5497.0726000000004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15" s="128" t="str">
        <f>IF('20.1'!D22="","",'20.1'!D22)</f>
        <v>P_Нр_21_ЛК150_017324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15" s="128" t="str">
        <f>IF('20.1'!D22="","",'20.1'!D22)</f>
        <v>P_Нр_21_ЛК150_017324</v>
      </c>
      <c r="E15" s="139"/>
      <c r="F15" s="139">
        <f>IF('20.1'!I22="","",'20.1'!I22)</f>
        <v>2026</v>
      </c>
      <c r="G15" s="138">
        <f>'20.1'!U36/1000</f>
        <v>5.4970726000000001</v>
      </c>
      <c r="H15" s="138">
        <f>G15*1.2</f>
        <v>6.5964871199999999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8.8179271922822515</v>
      </c>
      <c r="J15" s="103">
        <f>'20.2'!M20/1000</f>
        <v>0</v>
      </c>
      <c r="K15" s="103">
        <f>I15+J15</f>
        <v>8.8179271922822515</v>
      </c>
      <c r="L15" s="102"/>
      <c r="M15" s="105">
        <f>K15-L15</f>
        <v>8.8179271922822515</v>
      </c>
      <c r="N15" s="102"/>
      <c r="O15" s="104">
        <f>H15-N15</f>
        <v>6.5964871199999999</v>
      </c>
      <c r="P15" s="103">
        <f>SUM(Q15:W15)</f>
        <v>0.6971636685999999</v>
      </c>
      <c r="Q15" s="109"/>
      <c r="R15" s="109"/>
      <c r="S15" s="109"/>
      <c r="T15" s="109">
        <v>0.6971636685999999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2026-08-05T08:13:36Z</dcterms:modified>
</cp:coreProperties>
</file>